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https://mestnaobcinang-my.sharepoint.com/personal/jurij_murovec_nova-gorica_si/Documents/Dokumenti/OŠ Milojka Štrukelj/izvedba/"/>
    </mc:Choice>
  </mc:AlternateContent>
  <xr:revisionPtr revIDLastSave="33" documentId="8_{57B12A89-147A-46F5-8875-C5AC5B10782B}" xr6:coauthVersionLast="47" xr6:coauthVersionMax="47" xr10:uidLastSave="{D2AC03A8-115A-4B88-8714-CE3954FEAC09}"/>
  <bookViews>
    <workbookView xWindow="28680" yWindow="-6360" windowWidth="38640" windowHeight="21120" tabRatio="755" activeTab="2" xr2:uid="{00000000-000D-0000-FFFF-FFFF00000000}"/>
  </bookViews>
  <sheets>
    <sheet name="Rekapitulacija" sheetId="1" r:id="rId1"/>
    <sheet name="Navodila" sheetId="93" r:id="rId2"/>
    <sheet name="Igrišča" sheetId="71" r:id="rId3"/>
    <sheet name="Varnostna" sheetId="91" r:id="rId4"/>
    <sheet name="Ostalo" sheetId="80" r:id="rId5"/>
  </sheets>
  <externalReferences>
    <externalReference r:id="rId6"/>
    <externalReference r:id="rId7"/>
  </externalReferences>
  <definedNames>
    <definedName name="AKUMULACIJA" localSheetId="2">#REF!</definedName>
    <definedName name="AKUMULACIJA" localSheetId="1">#REF!</definedName>
    <definedName name="AKUMULACIJA" localSheetId="3">#REF!</definedName>
    <definedName name="AKUMULACIJA">#REF!</definedName>
    <definedName name="FAK_MATERIAL" localSheetId="2">#REF!</definedName>
    <definedName name="FAK_MATERIAL" localSheetId="1">#REF!</definedName>
    <definedName name="FAK_MATERIAL" localSheetId="3">#REF!</definedName>
    <definedName name="FAK_MATERIAL">#REF!</definedName>
    <definedName name="FAKTOR_NA_URE" localSheetId="2">#REF!</definedName>
    <definedName name="FAKTOR_NA_URE" localSheetId="1">#REF!</definedName>
    <definedName name="FAKTOR_NA_URE" localSheetId="3">#REF!</definedName>
    <definedName name="FAKTOR_NA_URE">#REF!</definedName>
    <definedName name="indeks" localSheetId="2">[1]Rekapitulacija!$D$47</definedName>
    <definedName name="indeks" localSheetId="3">[1]Rekapitulacija!$D$47</definedName>
    <definedName name="indeks">Rekapitulacija!#REF!</definedName>
    <definedName name="KALK_URA" localSheetId="2">#REF!</definedName>
    <definedName name="KALK_URA" localSheetId="1">#REF!</definedName>
    <definedName name="KALK_URA" localSheetId="3">#REF!</definedName>
    <definedName name="KALK_URA">#REF!</definedName>
    <definedName name="_xlnm.Print_Area" localSheetId="2">Igrišča!$A$1:$F$27</definedName>
    <definedName name="_xlnm.Print_Area" localSheetId="1">Navodila!$A$1:$B$63</definedName>
    <definedName name="_xlnm.Print_Area" localSheetId="0">Rekapitulacija!$A$1:$D$23</definedName>
    <definedName name="_xlnm.Print_Area" localSheetId="3">Varnostna!$A$1:$F$21</definedName>
    <definedName name="PROC_MATERIAL" localSheetId="2">#REF!</definedName>
    <definedName name="PROC_MATERIAL" localSheetId="1">#REF!</definedName>
    <definedName name="PROC_MATERIAL" localSheetId="3">#REF!</definedName>
    <definedName name="PROC_MATERIAL">#REF!</definedName>
    <definedName name="SKUPAJ_AKUMULACIJA" localSheetId="2">#REF!</definedName>
    <definedName name="SKUPAJ_AKUMULACIJA" localSheetId="1">#REF!</definedName>
    <definedName name="SKUPAJ_AKUMULACIJA" localSheetId="3">#REF!</definedName>
    <definedName name="SKUPAJ_AKUMULACIJA">#REF!</definedName>
    <definedName name="SKUPAJ_BRUTO_MATERIAL" localSheetId="2">#REF!</definedName>
    <definedName name="SKUPAJ_BRUTO_MATERIAL" localSheetId="1">#REF!</definedName>
    <definedName name="SKUPAJ_BRUTO_MATERIAL" localSheetId="3">#REF!</definedName>
    <definedName name="SKUPAJ_BRUTO_MATERIAL">#REF!</definedName>
    <definedName name="SKUPAJ_DELO" localSheetId="2">#REF!</definedName>
    <definedName name="SKUPAJ_DELO" localSheetId="1">#REF!</definedName>
    <definedName name="SKUPAJ_DELO" localSheetId="3">#REF!</definedName>
    <definedName name="SKUPAJ_DELO">#REF!</definedName>
    <definedName name="SKUPAJ_DODATEK_NA_MATERIAL" localSheetId="2">#REF!</definedName>
    <definedName name="SKUPAJ_DODATEK_NA_MATERIAL" localSheetId="1">#REF!</definedName>
    <definedName name="SKUPAJ_DODATEK_NA_MATERIAL" localSheetId="3">#REF!</definedName>
    <definedName name="SKUPAJ_DODATEK_NA_MATERIAL">#REF!</definedName>
    <definedName name="SKUPAJ_NETO_MATERIAL" localSheetId="2">#REF!</definedName>
    <definedName name="SKUPAJ_NETO_MATERIAL" localSheetId="1">#REF!</definedName>
    <definedName name="SKUPAJ_NETO_MATERIAL" localSheetId="3">#REF!</definedName>
    <definedName name="SKUPAJ_NETO_MATERIAL">#REF!</definedName>
    <definedName name="SKUPAJ_PREDRAČUN" localSheetId="2">#REF!</definedName>
    <definedName name="SKUPAJ_PREDRAČUN" localSheetId="1">#REF!</definedName>
    <definedName name="SKUPAJ_PREDRAČUN" localSheetId="3">#REF!</definedName>
    <definedName name="SKUPAJ_PREDRAČUN">#REF!</definedName>
    <definedName name="SKUPAJ_ŠT_UR" localSheetId="2">#REF!</definedName>
    <definedName name="SKUPAJ_ŠT_UR" localSheetId="1">#REF!</definedName>
    <definedName name="SKUPAJ_ŠT_UR" localSheetId="3">#REF!</definedName>
    <definedName name="SKUPAJ_ŠT_UR">#REF!</definedName>
    <definedName name="vv">[2]Rekapitulacija!$D$40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 l="1"/>
  <c r="F17" i="71"/>
  <c r="A17" i="71"/>
  <c r="A16" i="71"/>
  <c r="F7" i="91"/>
  <c r="F9" i="91"/>
  <c r="F11" i="91"/>
  <c r="F13" i="91"/>
  <c r="F15" i="91"/>
  <c r="F17" i="91"/>
  <c r="F19" i="91"/>
  <c r="F5" i="91"/>
  <c r="A20" i="91"/>
  <c r="A19" i="91"/>
  <c r="A18" i="91"/>
  <c r="A17" i="91"/>
  <c r="F21" i="91" l="1"/>
  <c r="A9" i="91"/>
  <c r="A10" i="91"/>
  <c r="A11" i="91"/>
  <c r="A12" i="91"/>
  <c r="A13" i="91"/>
  <c r="A14" i="91"/>
  <c r="F23" i="71"/>
  <c r="A23" i="71"/>
  <c r="A22" i="71"/>
  <c r="F21" i="71"/>
  <c r="A21" i="71"/>
  <c r="A20" i="71"/>
  <c r="F19" i="71"/>
  <c r="A19" i="71"/>
  <c r="A18" i="71"/>
  <c r="F15" i="71"/>
  <c r="A15" i="71"/>
  <c r="A14" i="71"/>
  <c r="A8" i="71"/>
  <c r="A9" i="71"/>
  <c r="A10" i="71"/>
  <c r="A11" i="71"/>
  <c r="A12" i="71"/>
  <c r="A13" i="71"/>
  <c r="A24" i="71"/>
  <c r="A25" i="71"/>
  <c r="F25" i="71"/>
  <c r="F13" i="71"/>
  <c r="F11" i="71"/>
  <c r="F9" i="71"/>
  <c r="B5" i="1" l="1"/>
  <c r="A4" i="1"/>
  <c r="B7" i="1"/>
  <c r="B3" i="1"/>
  <c r="A15" i="91"/>
  <c r="A16" i="91"/>
  <c r="A8" i="91"/>
  <c r="A7" i="91"/>
  <c r="A6" i="91"/>
  <c r="A5" i="91"/>
  <c r="A5" i="80" l="1"/>
  <c r="A10" i="1"/>
  <c r="A6" i="1"/>
  <c r="A6" i="71"/>
  <c r="A7" i="71"/>
  <c r="A4" i="71"/>
  <c r="F5" i="71" l="1"/>
  <c r="F7" i="71"/>
  <c r="F5" i="80"/>
  <c r="F27" i="71" l="1"/>
  <c r="D3" i="1" s="1"/>
  <c r="F7" i="80"/>
  <c r="D7" i="1" s="1"/>
  <c r="D5" i="1" l="1"/>
  <c r="A5" i="1" s="1"/>
  <c r="A3" i="1"/>
  <c r="D11" i="1" l="1"/>
  <c r="D14" i="1" s="1"/>
  <c r="D16" i="1" l="1"/>
  <c r="D18" i="1" s="1"/>
  <c r="A7" i="1"/>
  <c r="A11" i="1"/>
</calcChain>
</file>

<file path=xl/sharedStrings.xml><?xml version="1.0" encoding="utf-8"?>
<sst xmlns="http://schemas.openxmlformats.org/spreadsheetml/2006/main" count="142" uniqueCount="108">
  <si>
    <t>ur</t>
  </si>
  <si>
    <t>Skupaj ostalo:</t>
  </si>
  <si>
    <t>kpl</t>
  </si>
  <si>
    <t>Ostalo</t>
  </si>
  <si>
    <t>Enota</t>
  </si>
  <si>
    <t>Količina</t>
  </si>
  <si>
    <t>Cena/enoto</t>
  </si>
  <si>
    <t>Vrednost</t>
  </si>
  <si>
    <t>kos</t>
  </si>
  <si>
    <t>Št.</t>
  </si>
  <si>
    <t>Opis</t>
  </si>
  <si>
    <t>1.</t>
  </si>
  <si>
    <t>POPIS DEL IN PREDIZMERE</t>
  </si>
  <si>
    <t xml:space="preserve"> </t>
  </si>
  <si>
    <t>DDV 22%</t>
  </si>
  <si>
    <t>VSE SKUPAJ brez DDV:</t>
  </si>
  <si>
    <t>VSE SKUPAJ z DDV:</t>
  </si>
  <si>
    <t>2.</t>
  </si>
  <si>
    <t>Skupaj:</t>
  </si>
  <si>
    <t>3.</t>
  </si>
  <si>
    <t>4.</t>
  </si>
  <si>
    <t>5.</t>
  </si>
  <si>
    <t>6.</t>
  </si>
  <si>
    <t>7.</t>
  </si>
  <si>
    <t>8.</t>
  </si>
  <si>
    <t>9.</t>
  </si>
  <si>
    <t>10.</t>
  </si>
  <si>
    <t>11.</t>
  </si>
  <si>
    <t>12.</t>
  </si>
  <si>
    <t>15.</t>
  </si>
  <si>
    <t>16.</t>
  </si>
  <si>
    <t>Priloga 1: NAVODILA ZA ODDAJO PONUDBE</t>
  </si>
  <si>
    <t>Vsi elementi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</si>
  <si>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</si>
  <si>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</si>
  <si>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</si>
  <si>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</si>
  <si>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</si>
  <si>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</si>
  <si>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</si>
  <si>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</si>
  <si>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Sorazmerni strošek elektrike, vode (vključno z gradbiščno inštalacijo) in ostale stroške v času gradnje.</t>
  </si>
  <si>
    <t>Izvedbo predpisanih ukrepov varstva pri delu,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</si>
  <si>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</si>
  <si>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</si>
  <si>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</si>
  <si>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Izdelavo navodil za uporabo in vzdrževanje elektro inštalcij in opreme, šolanje uporabnika.</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</si>
  <si>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</si>
  <si>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</si>
  <si>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</si>
  <si>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</si>
  <si>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</si>
  <si>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</si>
  <si>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</si>
  <si>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</si>
  <si>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</si>
  <si>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</si>
  <si>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</si>
  <si>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</si>
  <si>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</si>
  <si>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</si>
  <si>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</si>
  <si>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17.</t>
  </si>
  <si>
    <t>Čiščenje terena zaradi svojih del med gradnjo in po končani gradnji.</t>
  </si>
  <si>
    <t>18.</t>
  </si>
  <si>
    <t>Zavarovanje vgrajene opreme in elementov pred onesnaževanjem in poškodbami, odtujitve do primopredaje izvedenih del investitorju.</t>
  </si>
  <si>
    <t>19.</t>
  </si>
  <si>
    <t>Nudenje morebitne gradbene in ostale pomoči.</t>
  </si>
  <si>
    <t>20.</t>
  </si>
  <si>
    <t>Ponudba za dodatni material in opremo mora biti pripravljena po kalkulativnih elementih iz ponudbe.</t>
  </si>
  <si>
    <t>21.</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</si>
  <si>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</si>
  <si>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22.</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</si>
  <si>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</si>
  <si>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23.</t>
  </si>
  <si>
    <t xml:space="preserve">Izvajalec sme navedene inštalacije in opremo uporabljati šele po pisni potrditvi s strani naročnika, sicer nosi stroške morebitne zahtevane zamenjave. Garancijska doba posameznega izdelka začne teči z dnem primopredaje objekta. </t>
  </si>
  <si>
    <t>Priprava podlog z vrisanimi spremembami instalacij, z vsemi vrisanimi shemami, seznam z opisom sprememb ter predaja te dokumentacije projektantskemu podjetju za izdelavo projekta izvedenih del električnih napeljav (PID)</t>
  </si>
  <si>
    <t>Nepredvidena dela z vpisom v gradbeni dnevnik</t>
  </si>
  <si>
    <t xml:space="preserve">kos </t>
  </si>
  <si>
    <t>Priprava dela , drobni , vezni in spojni material</t>
  </si>
  <si>
    <t>Zamenjava svetilk varnostne razsvetljave</t>
  </si>
  <si>
    <t>Zamenjava razsvetljave v športni dvorani</t>
  </si>
  <si>
    <t>Odklop in demontaža obstoječih reflektorjev ter odvoz na deponijo.
Upošteveti veljavne uredbe o ravnanju z odpadki.</t>
  </si>
  <si>
    <t>Izdelava kabelskih povezav za potrebe krmiljenja.
Kabel NHXMH-J 2x1,5mm2 Cca s1 d2 a1 položen na obstoječe kabelske trase v dolžini ca 600m.</t>
  </si>
  <si>
    <t xml:space="preserve">3.  </t>
  </si>
  <si>
    <t>Izvajalec je pred pričetkom del dolžan preučiti načrt in nanj podati morebitne pripombe. V primeru dvoumnosti v katerem koli delu načrta si je izvajalec dolžan nanje pridobiti pisna pojasnila investitorja, projektanta.</t>
  </si>
  <si>
    <t>Montažni material za pritrditev reflektorja na obstoječo konstrukcijo</t>
  </si>
  <si>
    <t>Rekonstrukcija opreme in inšalcij v omarah.
Odklop obstoječega krmiljenja luči v elektro omarah (kontaktorji - 70kos, krmilniki - 5x), prevezava napajanja in montaža ter priklop nove krmilne opreme (DALI2 krmilniki, vmesniki)</t>
  </si>
  <si>
    <t xml:space="preserve">Izvajalec je skozi svojo pripravo dela dolžan izvedbo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</si>
  <si>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Izdelavo, uporabo in demontažo vseh zaščit delovišča (za ves čas izvajanja del).</t>
  </si>
  <si>
    <t>Izdelavo enopolnih oziroma tripolnih shem elektro inštalacij in opreme na osnovi PID dokumentacije in vložitev teh shem v za to pripravljen »žep« v posameznih električnih sestavih.</t>
  </si>
  <si>
    <t xml:space="preserve">Vse mere in količine je potrebno skladno s projektom za izvedbo oziroma preveriti na licu mesta in prilagoditi izvedbo dejanskemu stanju. Za vse netipske elemente morajo biti izdelane delavniške risbe, katere mora pred izvedbo pregledati in potrditi investitor ali nnjegov pooblaščenec.
</t>
  </si>
  <si>
    <t xml:space="preserve">Proizvajalec in tip opreme sta navedena z »ustreza kot npr.« Navedba blagovne znamke in proizvajalca služi kot pomoč pri določitvi tehnične ustreznosti.
V primeru, da se ponujena oprema razlikuje od predlagane v tem popisu, je potrebno ponuditi opremo z enakovrednimi oziroma boljšimi tehničnimi karakteristikami ter zraven ponudbe priložiti tehnične liste in kataloge. Vso opremo (proizvajalca in tip) potrdi investitor. </t>
  </si>
  <si>
    <t>Pri oblikovanju enotnih cen in višine faktorja na urne postavke te ponudbe, mora ponudnik upoštevati naslednja dela:</t>
  </si>
  <si>
    <t>Izvajalec je dolžan opravljati naloge in upoštevati navedbe zahtevane v 16. členu Gradbenega zakona iz česar izhaja, da je strokovno usposobljen za posamezno vrsto inštalacije in pozna vse potrebne standardne detajle.</t>
  </si>
  <si>
    <t>Programiranje sistema za upravljanje in nadzor, izdelava scen (rokomet, košarka, odbojka), zagon sistema, šolanje uporabnika.</t>
  </si>
  <si>
    <t>Dobava in montaža kompleta za signalizacijo s piktogrami kmontiran na svetilko pod postavko 1.</t>
  </si>
  <si>
    <r>
      <t xml:space="preserve">Preverjanje električnih inštalacij zaščite proti električnemu udaru in ozemljitev z izdelavo merilnega poročila, preglednik mora imeti opravljen izpit Preglednik zahtevnih  električnih inštalacij in inštalacij zaščite pred delovanjem strele, meritve morajo biti narejene v prisotnosti odgovornega nadzornika električnih instalacij in opreme - </t>
    </r>
    <r>
      <rPr>
        <b/>
        <i/>
        <sz val="10"/>
        <rFont val="Myriad Pro"/>
        <family val="2"/>
      </rPr>
      <t>preglednik mora biti prisoten pri gradnji v vseh gradbenih fazah!</t>
    </r>
  </si>
  <si>
    <t>Meritve osvetljenosti in izpis merilnih poročil
"Meritve horizontalne osvetljenosti na igralni površini (0m nad tlemi) in meritve vertikalne osvetljenosti na višini 1m nad tlemi, skladno s standardom EN 12193:2018.”
Opomba:
Izvesti je potrebno ločene meritve za polje košarke in ločeno za polje rokometa:
- košarkarsko igrišče: 13×7 merilnih točk oziroma 15×9 merilnih točk,
- odbojkarsko igrišče: 13×9 merilnih točk.</t>
  </si>
  <si>
    <t>Demontaža obstoječe svetilke, dobava in montaža svetilke varnostne razsvetljave, 11W, avtonomije 2h, svetlobni tok 260lm, kot na primer: tip SELFIE, proizvajalca Linergy (SI1202)</t>
  </si>
  <si>
    <t>Demontaža obstoječe svetilke splošne razsvetljave z modulom za varnostno razsvetljavo,
dobava in vgradnja vgradne, okrogle, svetilke z možnostjo dograditve z LED modulom, kot na primer: tip Stella, proizvajalca TEC-MAR, priključna moč 11W, 4000K Ø265mm, 1388lm,(tribune-pritličje)</t>
  </si>
  <si>
    <t>Demontaža obstoječe svetilke, dobava in montaža (montaža na višini 9m od tal) svetilke varnostne razsvetljave, IP65, IK08, avtonomija 1h, priključna moč 6W, barvna temperatura svetlobe 6000K, svetlobni tok 780lm, kot na primer: tip AXN, proizvajalca Avex</t>
  </si>
  <si>
    <t>Demontaža obstoječe električne opreme v svetilki splošne razsvetljave z napajalnikom za varnostno razsvetljavo, dobava in vgradnja komplet nove opreme (LED modula) z možnostjo dograditve napajalnika varnostne razsvetljave, priključna moč 26W, barvna temperatura svetlobe 4000K, svetlobni tok 3453lm, dimenzije 1185*40mm, kot na primer: tip 368 M12N, proizvajalec Indata. (hodnik)</t>
  </si>
  <si>
    <t>Dobava in vgradnja LED napajalnika v svetilke pod postavkami 3., 4. in 5., izhodna moč 4W, avtonomija 1h, v pripravni vezavi.</t>
  </si>
  <si>
    <t>Dobava, nametitev in ožičenje v obstoječo električno omaro sistema za upravljanje razsvetljave (glavni krmilnik, in po potrebi ojačevalnik signala) DALI 2, v skladu z opisom in tehničnimi specifikacijami zahtevanimi v tehničnem delu razpisne dokumentacije.</t>
  </si>
  <si>
    <t>Dobava in montaža (montaža na višini 9m od tal) svetilke v LED tehniki v skladu z opisom in tehničnimi specifikacijami zahtevanimi v tehničnem delu razpisne dokumentacije.</t>
  </si>
  <si>
    <t>Dobava vmesnika za tipkala, namestitev v obstoječo omarico stikal in ožičenje  vmesnik za tipkala DALI2,  v skladu z opisom in tehničnimi specifikacijami zahtevanimi v tehničnem delu razpisne dokumentacije.</t>
  </si>
  <si>
    <t>Dobava in montaža nadometne doze 6M, s 5 zamenljivimi tipkami in 1x 1M polnilo. Namestitev v obstoječo omarico stikal in ožičenje  tipkal z vmesniki za tipkala (DALI-2).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</si>
</sst>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_S_I_T"/>
    <numFmt numFmtId="165" formatCode="0.0"/>
    <numFmt numFmtId="166" formatCode="\$#,##0\ ;\(\$#,##0\)"/>
    <numFmt numFmtId="167" formatCode="#,##0.00\ &quot;€&quot;"/>
  </numFmts>
  <fonts count="21">
    <font>
      <sz val="10"/>
      <name val="Arial CE"/>
      <charset val="238"/>
    </font>
    <font>
      <sz val="10"/>
      <name val="Arial CE"/>
      <charset val="238"/>
    </font>
    <font>
      <sz val="10"/>
      <color indexed="8"/>
      <name val="Arial"/>
      <family val="2"/>
      <charset val="238"/>
    </font>
    <font>
      <sz val="10"/>
      <color indexed="8"/>
      <name val="Arial CE"/>
      <family val="2"/>
      <charset val="238"/>
    </font>
    <font>
      <sz val="9"/>
      <name val="Futura Prins"/>
    </font>
    <font>
      <sz val="10"/>
      <name val="Myriad Pro"/>
      <family val="2"/>
    </font>
    <font>
      <sz val="11"/>
      <name val="Myriad Pro"/>
      <family val="2"/>
    </font>
    <font>
      <b/>
      <i/>
      <sz val="10"/>
      <name val="Myriad Pro"/>
      <family val="2"/>
    </font>
    <font>
      <b/>
      <i/>
      <sz val="11"/>
      <name val="Myriad Pro"/>
      <family val="2"/>
    </font>
    <font>
      <i/>
      <sz val="10"/>
      <name val="Myriad Pro"/>
      <family val="2"/>
    </font>
    <font>
      <b/>
      <sz val="10"/>
      <name val="Myriad Pro"/>
      <family val="2"/>
    </font>
    <font>
      <b/>
      <sz val="12"/>
      <name val="Myriad Pro"/>
      <family val="2"/>
    </font>
    <font>
      <b/>
      <sz val="11"/>
      <name val="Myriad Pro"/>
      <family val="2"/>
    </font>
    <font>
      <sz val="10"/>
      <color indexed="9"/>
      <name val="Myriad Pro"/>
      <family val="2"/>
    </font>
    <font>
      <sz val="10"/>
      <name val="Arial"/>
      <family val="2"/>
      <charset val="238"/>
    </font>
    <font>
      <sz val="11"/>
      <name val="Arial CE"/>
      <charset val="238"/>
    </font>
    <font>
      <sz val="8"/>
      <name val="Arial CE"/>
      <charset val="238"/>
    </font>
    <font>
      <sz val="10"/>
      <color rgb="FFFF0000"/>
      <name val="Arial CE"/>
      <charset val="238"/>
    </font>
    <font>
      <sz val="10"/>
      <color rgb="FF00B050"/>
      <name val="Myriad Pro"/>
      <family val="2"/>
    </font>
    <font>
      <b/>
      <i/>
      <sz val="8"/>
      <name val="Myriad Pro"/>
      <family val="2"/>
    </font>
    <font>
      <sz val="8"/>
      <name val="Myriad Pro"/>
      <family val="2"/>
    </font>
  </fonts>
  <fills count="4">
    <fill>
      <patternFill patternType="none"/>
    </fill>
    <fill>
      <patternFill patternType="gray125"/>
    </fill>
    <fill>
      <patternFill patternType="solid">
        <fgColor indexed="42"/>
        <bgColor indexed="64"/>
      </patternFill>
    </fill>
    <fill>
      <patternFill patternType="solid">
        <fgColor rgb="FF00B050"/>
        <bgColor indexed="64"/>
      </patternFill>
    </fill>
  </fills>
  <borders count="6">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s>
  <cellStyleXfs count="1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4" fillId="0" borderId="1" applyAlignment="0"/>
    <xf numFmtId="2" fontId="3" fillId="0" borderId="0" applyFont="0" applyFill="0" applyBorder="0" applyAlignment="0" applyProtection="0"/>
    <xf numFmtId="0" fontId="1" fillId="0" borderId="0"/>
    <xf numFmtId="0" fontId="14" fillId="0" borderId="0"/>
    <xf numFmtId="0" fontId="2" fillId="0" borderId="0"/>
    <xf numFmtId="0" fontId="14" fillId="0" borderId="0"/>
    <xf numFmtId="9" fontId="1" fillId="0" borderId="0" applyFont="0" applyFill="0" applyBorder="0" applyAlignment="0" applyProtection="0"/>
  </cellStyleXfs>
  <cellXfs count="85">
    <xf numFmtId="0" fontId="0" fillId="0" borderId="0" xfId="0"/>
    <xf numFmtId="0" fontId="5" fillId="0" borderId="0" xfId="0" applyFont="1" applyAlignment="1">
      <alignment horizontal="left" vertical="top"/>
    </xf>
    <xf numFmtId="0" fontId="5" fillId="0" borderId="0" xfId="0" applyFont="1" applyAlignment="1">
      <alignment vertical="top"/>
    </xf>
    <xf numFmtId="4" fontId="5" fillId="0" borderId="0" xfId="0" applyNumberFormat="1" applyFont="1" applyAlignment="1">
      <alignment vertical="top"/>
    </xf>
    <xf numFmtId="0" fontId="6" fillId="0" borderId="0" xfId="0" applyFont="1" applyAlignment="1">
      <alignment vertical="top"/>
    </xf>
    <xf numFmtId="49" fontId="5" fillId="0" borderId="0" xfId="0" applyNumberFormat="1" applyFont="1" applyAlignment="1">
      <alignment vertical="top" wrapText="1"/>
    </xf>
    <xf numFmtId="165" fontId="5" fillId="0" borderId="0" xfId="0" applyNumberFormat="1" applyFont="1" applyAlignment="1">
      <alignment vertical="top"/>
    </xf>
    <xf numFmtId="0" fontId="5" fillId="0" borderId="2" xfId="0" applyFont="1" applyBorder="1" applyAlignment="1">
      <alignment vertical="top" wrapText="1"/>
    </xf>
    <xf numFmtId="49" fontId="5" fillId="0" borderId="0" xfId="0" applyNumberFormat="1" applyFont="1" applyAlignment="1">
      <alignment horizontal="left" vertical="top" wrapText="1"/>
    </xf>
    <xf numFmtId="0" fontId="8" fillId="0" borderId="0" xfId="0" applyFont="1" applyAlignment="1">
      <alignment horizontal="left" vertical="top"/>
    </xf>
    <xf numFmtId="49" fontId="8" fillId="0" borderId="0" xfId="0" applyNumberFormat="1"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vertical="top"/>
    </xf>
    <xf numFmtId="4" fontId="8" fillId="0" borderId="0" xfId="0" applyNumberFormat="1" applyFont="1" applyAlignment="1">
      <alignment vertical="top"/>
    </xf>
    <xf numFmtId="0" fontId="9" fillId="0" borderId="0" xfId="0" applyFont="1" applyAlignment="1">
      <alignment horizontal="left" vertical="top"/>
    </xf>
    <xf numFmtId="49" fontId="9" fillId="0" borderId="0" xfId="0" applyNumberFormat="1" applyFont="1" applyAlignment="1">
      <alignment horizontal="justify" vertical="top" wrapText="1"/>
    </xf>
    <xf numFmtId="0" fontId="9" fillId="0" borderId="0" xfId="0" applyFont="1" applyAlignment="1">
      <alignment horizontal="center" vertical="top"/>
    </xf>
    <xf numFmtId="2" fontId="9" fillId="0" borderId="0" xfId="0" applyNumberFormat="1" applyFont="1" applyAlignment="1">
      <alignment vertical="top"/>
    </xf>
    <xf numFmtId="4" fontId="9" fillId="0" borderId="0" xfId="0" applyNumberFormat="1" applyFont="1" applyAlignment="1">
      <alignment vertical="top"/>
    </xf>
    <xf numFmtId="0" fontId="5" fillId="0" borderId="0" xfId="0" applyFont="1" applyAlignment="1">
      <alignment vertical="top" wrapText="1"/>
    </xf>
    <xf numFmtId="0" fontId="10" fillId="0" borderId="4" xfId="0" applyFont="1" applyBorder="1" applyAlignment="1">
      <alignment horizontal="left"/>
    </xf>
    <xf numFmtId="49" fontId="10" fillId="0" borderId="4" xfId="0" applyNumberFormat="1" applyFont="1" applyBorder="1" applyAlignment="1">
      <alignment horizontal="center"/>
    </xf>
    <xf numFmtId="0" fontId="10" fillId="0" borderId="4" xfId="0" applyFont="1" applyBorder="1" applyAlignment="1">
      <alignment horizontal="justify"/>
    </xf>
    <xf numFmtId="0" fontId="5" fillId="0" borderId="4" xfId="0" applyFont="1" applyBorder="1" applyAlignment="1">
      <alignment horizontal="center"/>
    </xf>
    <xf numFmtId="2" fontId="5" fillId="0" borderId="4" xfId="0" applyNumberFormat="1" applyFont="1" applyBorder="1"/>
    <xf numFmtId="4" fontId="10" fillId="0" borderId="4" xfId="0" applyNumberFormat="1" applyFont="1" applyBorder="1"/>
    <xf numFmtId="49" fontId="6" fillId="0" borderId="0" xfId="0" applyNumberFormat="1" applyFont="1" applyAlignment="1">
      <alignment vertical="top" wrapText="1"/>
    </xf>
    <xf numFmtId="0" fontId="5" fillId="0" borderId="0" xfId="0" applyFont="1"/>
    <xf numFmtId="1" fontId="5" fillId="0" borderId="0" xfId="0" applyNumberFormat="1" applyFont="1" applyAlignment="1">
      <alignment vertical="top"/>
    </xf>
    <xf numFmtId="0" fontId="5" fillId="0" borderId="0" xfId="0" applyFont="1" applyAlignment="1">
      <alignment horizontal="justify"/>
    </xf>
    <xf numFmtId="0" fontId="11" fillId="0" borderId="0" xfId="0" applyFont="1"/>
    <xf numFmtId="0" fontId="6" fillId="0" borderId="0" xfId="0" applyFont="1"/>
    <xf numFmtId="164" fontId="6" fillId="0" borderId="0" xfId="0" applyNumberFormat="1" applyFont="1"/>
    <xf numFmtId="164" fontId="5" fillId="0" borderId="0" xfId="0" applyNumberFormat="1" applyFont="1"/>
    <xf numFmtId="0" fontId="9" fillId="0" borderId="0" xfId="0" applyFont="1"/>
    <xf numFmtId="164" fontId="5" fillId="0" borderId="0" xfId="0" applyNumberFormat="1" applyFont="1" applyAlignment="1">
      <alignment horizontal="right"/>
    </xf>
    <xf numFmtId="49" fontId="5" fillId="0" borderId="0" xfId="0" applyNumberFormat="1" applyFont="1"/>
    <xf numFmtId="0" fontId="10" fillId="0" borderId="0" xfId="0" applyFont="1"/>
    <xf numFmtId="164" fontId="10" fillId="0" borderId="0" xfId="0" applyNumberFormat="1" applyFont="1"/>
    <xf numFmtId="0" fontId="12" fillId="0" borderId="0" xfId="0" applyFont="1"/>
    <xf numFmtId="49" fontId="5" fillId="0" borderId="2" xfId="0" applyNumberFormat="1" applyFont="1" applyBorder="1"/>
    <xf numFmtId="164" fontId="5" fillId="0" borderId="2" xfId="0" applyNumberFormat="1" applyFont="1" applyBorder="1" applyAlignment="1">
      <alignment horizontal="right"/>
    </xf>
    <xf numFmtId="0" fontId="13" fillId="0" borderId="0" xfId="0" applyFont="1"/>
    <xf numFmtId="4" fontId="5" fillId="0" borderId="0" xfId="0" applyNumberFormat="1" applyFont="1" applyAlignment="1">
      <alignment horizontal="right" vertical="top"/>
    </xf>
    <xf numFmtId="0" fontId="1" fillId="0" borderId="0" xfId="0" applyFont="1" applyAlignment="1">
      <alignment vertical="top"/>
    </xf>
    <xf numFmtId="0" fontId="15" fillId="0" borderId="0" xfId="0" applyFont="1" applyAlignment="1">
      <alignment vertical="top"/>
    </xf>
    <xf numFmtId="44" fontId="5" fillId="0" borderId="0" xfId="0" applyNumberFormat="1" applyFont="1"/>
    <xf numFmtId="44" fontId="10" fillId="0" borderId="0" xfId="0" applyNumberFormat="1" applyFont="1"/>
    <xf numFmtId="44" fontId="5" fillId="0" borderId="2" xfId="0" applyNumberFormat="1" applyFont="1" applyBorder="1"/>
    <xf numFmtId="44" fontId="5" fillId="0" borderId="0" xfId="0" applyNumberFormat="1" applyFont="1" applyAlignment="1">
      <alignment vertical="top"/>
    </xf>
    <xf numFmtId="44" fontId="5" fillId="0" borderId="0" xfId="0" applyNumberFormat="1" applyFont="1" applyAlignment="1">
      <alignment horizontal="right" vertical="top"/>
    </xf>
    <xf numFmtId="44" fontId="5" fillId="0" borderId="4" xfId="0" applyNumberFormat="1" applyFont="1" applyBorder="1"/>
    <xf numFmtId="44" fontId="10" fillId="0" borderId="4" xfId="0" applyNumberFormat="1" applyFont="1" applyBorder="1"/>
    <xf numFmtId="4" fontId="5" fillId="0" borderId="0" xfId="0" applyNumberFormat="1" applyFont="1" applyAlignment="1">
      <alignment horizontal="right"/>
    </xf>
    <xf numFmtId="0" fontId="5" fillId="0" borderId="0" xfId="0" applyFont="1" applyAlignment="1">
      <alignment horizontal="right" vertical="top"/>
    </xf>
    <xf numFmtId="0" fontId="5" fillId="0" borderId="0" xfId="0" applyFont="1" applyAlignment="1">
      <alignment horizontal="justify" vertical="top" wrapText="1"/>
    </xf>
    <xf numFmtId="0" fontId="12" fillId="0" borderId="0" xfId="0" applyFont="1" applyAlignment="1">
      <alignment horizontal="center"/>
    </xf>
    <xf numFmtId="0" fontId="17" fillId="0" borderId="0" xfId="0" applyFont="1" applyAlignment="1">
      <alignment vertical="top"/>
    </xf>
    <xf numFmtId="0" fontId="18" fillId="0" borderId="0" xfId="0" applyFont="1" applyAlignment="1">
      <alignment wrapText="1"/>
    </xf>
    <xf numFmtId="9" fontId="6" fillId="0" borderId="0" xfId="0" applyNumberFormat="1" applyFont="1" applyAlignment="1">
      <alignment vertical="top"/>
    </xf>
    <xf numFmtId="0" fontId="6" fillId="0" borderId="0" xfId="0" applyFont="1" applyAlignment="1">
      <alignment horizontal="left" vertical="top"/>
    </xf>
    <xf numFmtId="2" fontId="6" fillId="0" borderId="0" xfId="0" applyNumberFormat="1" applyFont="1" applyAlignment="1">
      <alignment vertical="top"/>
    </xf>
    <xf numFmtId="0" fontId="10" fillId="0" borderId="5" xfId="0" applyFont="1" applyBorder="1" applyAlignment="1">
      <alignment horizontal="left"/>
    </xf>
    <xf numFmtId="49" fontId="10" fillId="0" borderId="5" xfId="0" applyNumberFormat="1" applyFont="1" applyBorder="1" applyAlignment="1">
      <alignment horizontal="center"/>
    </xf>
    <xf numFmtId="2" fontId="5" fillId="0" borderId="5" xfId="0" applyNumberFormat="1" applyFont="1" applyBorder="1"/>
    <xf numFmtId="44" fontId="5" fillId="0" borderId="5" xfId="0" applyNumberFormat="1" applyFont="1" applyBorder="1"/>
    <xf numFmtId="44" fontId="10" fillId="0" borderId="5" xfId="0" applyNumberFormat="1" applyFont="1" applyBorder="1"/>
    <xf numFmtId="49" fontId="7" fillId="0" borderId="0" xfId="0" applyNumberFormat="1" applyFont="1" applyAlignment="1">
      <alignment horizontal="justify" vertical="top" wrapText="1"/>
    </xf>
    <xf numFmtId="0" fontId="5" fillId="0" borderId="0" xfId="0" applyFont="1" applyAlignment="1">
      <alignment horizontal="justify" vertical="top"/>
    </xf>
    <xf numFmtId="16" fontId="5" fillId="0" borderId="0" xfId="0" applyNumberFormat="1" applyFont="1"/>
    <xf numFmtId="0" fontId="5" fillId="3" borderId="0" xfId="0" applyFont="1" applyFill="1"/>
    <xf numFmtId="0" fontId="7" fillId="0" borderId="0" xfId="0" applyFont="1" applyAlignment="1">
      <alignment horizontal="left" vertical="top"/>
    </xf>
    <xf numFmtId="49" fontId="5" fillId="0" borderId="0" xfId="9" applyNumberFormat="1" applyFont="1" applyAlignment="1">
      <alignment horizontal="right" vertical="top" wrapText="1"/>
    </xf>
    <xf numFmtId="0" fontId="19" fillId="2" borderId="3" xfId="0" applyFont="1" applyFill="1" applyBorder="1" applyAlignment="1">
      <alignment horizontal="left" vertical="top"/>
    </xf>
    <xf numFmtId="49" fontId="19" fillId="2" borderId="3" xfId="0" applyNumberFormat="1" applyFont="1" applyFill="1" applyBorder="1" applyAlignment="1">
      <alignment horizontal="justify" vertical="top" wrapText="1"/>
    </xf>
    <xf numFmtId="2" fontId="19" fillId="2" borderId="3" xfId="0" applyNumberFormat="1" applyFont="1" applyFill="1" applyBorder="1" applyAlignment="1">
      <alignment horizontal="center" vertical="top"/>
    </xf>
    <xf numFmtId="4" fontId="19" fillId="2" borderId="3" xfId="0" applyNumberFormat="1" applyFont="1" applyFill="1" applyBorder="1" applyAlignment="1">
      <alignment horizontal="center" vertical="top"/>
    </xf>
    <xf numFmtId="0" fontId="20" fillId="0" borderId="0" xfId="0" applyFont="1" applyAlignment="1">
      <alignment vertical="top"/>
    </xf>
    <xf numFmtId="9" fontId="5" fillId="0" borderId="0" xfId="10" applyFont="1" applyAlignment="1">
      <alignment horizontal="right"/>
    </xf>
    <xf numFmtId="0" fontId="19" fillId="2" borderId="3" xfId="0" applyFont="1" applyFill="1" applyBorder="1" applyAlignment="1">
      <alignment horizontal="center" vertical="top"/>
    </xf>
    <xf numFmtId="0" fontId="5" fillId="0" borderId="0" xfId="0" quotePrefix="1" applyFont="1" applyAlignment="1">
      <alignment vertical="top" wrapText="1"/>
    </xf>
    <xf numFmtId="0" fontId="5" fillId="0" borderId="0" xfId="0" applyFont="1" applyAlignment="1">
      <alignment horizontal="center" vertical="top"/>
    </xf>
    <xf numFmtId="167" fontId="5" fillId="0" borderId="0" xfId="0" applyNumberFormat="1"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wrapText="1"/>
    </xf>
  </cellXfs>
  <cellStyles count="11">
    <cellStyle name="Comma0" xfId="1" xr:uid="{00000000-0005-0000-0000-000000000000}"/>
    <cellStyle name="Currency0" xfId="2" xr:uid="{00000000-0005-0000-0000-000001000000}"/>
    <cellStyle name="Date" xfId="3" xr:uid="{00000000-0005-0000-0000-000002000000}"/>
    <cellStyle name="Element-delo" xfId="4" xr:uid="{00000000-0005-0000-0000-000003000000}"/>
    <cellStyle name="Fixed" xfId="5" xr:uid="{00000000-0005-0000-0000-000004000000}"/>
    <cellStyle name="Navadno" xfId="0" builtinId="0"/>
    <cellStyle name="Navadno 2" xfId="6" xr:uid="{00000000-0005-0000-0000-000006000000}"/>
    <cellStyle name="Navadno 2 2 2 3 2" xfId="9" xr:uid="{D89D14E7-9192-4689-8DB0-8A71509F0928}"/>
    <cellStyle name="Normal 5" xfId="7" xr:uid="{00000000-0005-0000-0000-000007000000}"/>
    <cellStyle name="Normal_Sheet1" xfId="8" xr:uid="{00000000-0005-0000-0000-000008000000}"/>
    <cellStyle name="Odstotek" xfId="10"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3"/>
  <sheetViews>
    <sheetView view="pageLayout" zoomScaleNormal="100" zoomScaleSheetLayoutView="130" workbookViewId="0">
      <selection activeCell="B29" sqref="B29"/>
    </sheetView>
  </sheetViews>
  <sheetFormatPr defaultColWidth="9.109375" defaultRowHeight="13.2"/>
  <cols>
    <col min="1" max="1" width="3.33203125" style="27" customWidth="1"/>
    <col min="2" max="2" width="60.5546875" style="27" customWidth="1"/>
    <col min="3" max="3" width="3.88671875" style="27" customWidth="1"/>
    <col min="4" max="4" width="13.44140625" style="27" customWidth="1"/>
    <col min="5" max="5" width="9.109375" style="27" customWidth="1"/>
    <col min="6" max="6" width="18.109375" style="27" customWidth="1"/>
    <col min="7" max="7" width="10.44140625" style="27" customWidth="1"/>
    <col min="8" max="256" width="11.44140625" style="27" customWidth="1"/>
    <col min="257" max="16384" width="9.109375" style="27"/>
  </cols>
  <sheetData>
    <row r="1" spans="1:7" ht="15.6">
      <c r="A1" s="30" t="s">
        <v>12</v>
      </c>
      <c r="B1" s="31"/>
      <c r="C1" s="31"/>
      <c r="D1" s="31"/>
      <c r="E1" s="31"/>
      <c r="F1" s="31"/>
    </row>
    <row r="2" spans="1:7" ht="13.8">
      <c r="A2" s="31"/>
      <c r="B2" s="31"/>
      <c r="C2" s="32"/>
      <c r="D2" s="32" t="s">
        <v>13</v>
      </c>
      <c r="E2" s="31"/>
      <c r="F2" s="31"/>
    </row>
    <row r="3" spans="1:7" s="31" customFormat="1" ht="13.8">
      <c r="A3" s="1">
        <f>IF(TRIM(D3)&lt;&gt;"",COUNTA($D$3:D3),"")</f>
        <v>1</v>
      </c>
      <c r="B3" s="19" t="str">
        <f>Igrišča!B1</f>
        <v>Zamenjava razsvetljave v športni dvorani</v>
      </c>
      <c r="C3" s="35"/>
      <c r="D3" s="46">
        <f>Igrišča!F27</f>
        <v>0</v>
      </c>
      <c r="E3" s="27"/>
      <c r="F3" s="27"/>
      <c r="G3" s="27"/>
    </row>
    <row r="4" spans="1:7" s="31" customFormat="1" ht="5.25" customHeight="1">
      <c r="A4" s="1" t="str">
        <f>IF(TRIM(D4)&lt;&gt;"",COUNTA($D$3:D4),"")</f>
        <v/>
      </c>
      <c r="B4" s="34"/>
      <c r="C4" s="33"/>
      <c r="D4" s="46"/>
      <c r="E4" s="27"/>
      <c r="F4" s="27"/>
      <c r="G4" s="34"/>
    </row>
    <row r="5" spans="1:7" s="31" customFormat="1" ht="13.8">
      <c r="A5" s="1">
        <f>IF(TRIM(D5)&lt;&gt;"",COUNTA($D$3:D5),"")</f>
        <v>2</v>
      </c>
      <c r="B5" s="19" t="str">
        <f>Varnostna!B1</f>
        <v>Zamenjava svetilk varnostne razsvetljave</v>
      </c>
      <c r="C5" s="35"/>
      <c r="D5" s="46">
        <f>Varnostna!F21</f>
        <v>0</v>
      </c>
      <c r="E5" s="27"/>
      <c r="F5" s="27"/>
      <c r="G5" s="27"/>
    </row>
    <row r="6" spans="1:7" s="31" customFormat="1" ht="5.25" customHeight="1">
      <c r="A6" s="1" t="str">
        <f>IF(TRIM(D6)&lt;&gt;"",COUNTA($D$3:D6),"")</f>
        <v/>
      </c>
      <c r="B6" s="34"/>
      <c r="C6" s="33"/>
      <c r="D6" s="46"/>
      <c r="E6" s="27"/>
      <c r="F6" s="27"/>
      <c r="G6" s="34"/>
    </row>
    <row r="7" spans="1:7" s="31" customFormat="1" ht="13.8">
      <c r="A7" s="1">
        <f>IF(TRIM(D7)&lt;&gt;"",COUNTA($D$3:D7),"")</f>
        <v>3</v>
      </c>
      <c r="B7" s="5" t="str">
        <f>Ostalo!B1</f>
        <v>Ostalo</v>
      </c>
      <c r="C7" s="35"/>
      <c r="D7" s="46">
        <f>Ostalo!F7</f>
        <v>0</v>
      </c>
      <c r="E7" s="27"/>
      <c r="F7" s="27"/>
      <c r="G7" s="27"/>
    </row>
    <row r="8" spans="1:7" s="31" customFormat="1" ht="5.25" hidden="1" customHeight="1">
      <c r="A8" s="1" t="str">
        <f>IF(TRIM(D8)&lt;&gt;"",COUNTA($D$3:D8),"")</f>
        <v/>
      </c>
      <c r="B8" s="34"/>
      <c r="C8" s="33"/>
      <c r="D8" s="46"/>
      <c r="E8" s="27"/>
      <c r="F8" s="27"/>
      <c r="G8" s="34"/>
    </row>
    <row r="9" spans="1:7" s="31" customFormat="1" ht="13.8" hidden="1">
      <c r="A9" s="1"/>
      <c r="B9" s="19"/>
      <c r="C9" s="35"/>
      <c r="D9" s="46"/>
      <c r="E9" s="27"/>
      <c r="F9" s="27"/>
      <c r="G9" s="19"/>
    </row>
    <row r="10" spans="1:7" s="31" customFormat="1" ht="5.25" customHeight="1">
      <c r="A10" s="1" t="str">
        <f>IF(TRIM(D10)&lt;&gt;"",COUNTA($D$3:D10),"")</f>
        <v/>
      </c>
      <c r="B10" s="34"/>
      <c r="C10" s="33"/>
      <c r="D10" s="46"/>
      <c r="E10" s="27"/>
      <c r="F10" s="27"/>
      <c r="G10" s="34"/>
    </row>
    <row r="11" spans="1:7" s="31" customFormat="1" ht="13.8">
      <c r="A11" s="1">
        <f>IF(TRIM(D11)&lt;&gt;"",COUNTA($D$3:D11),"")</f>
        <v>4</v>
      </c>
      <c r="B11" s="19" t="s">
        <v>77</v>
      </c>
      <c r="C11" s="78">
        <v>0.05</v>
      </c>
      <c r="D11" s="46">
        <f>ROUND(SUM(D3:D6)*C11,0)</f>
        <v>0</v>
      </c>
      <c r="E11" s="27"/>
      <c r="F11" s="27"/>
      <c r="G11" s="19"/>
    </row>
    <row r="12" spans="1:7" s="31" customFormat="1" ht="5.25" customHeight="1">
      <c r="A12" s="36"/>
      <c r="B12" s="34"/>
      <c r="C12" s="33"/>
      <c r="D12" s="46"/>
      <c r="E12" s="27"/>
      <c r="F12" s="27"/>
      <c r="G12" s="34"/>
    </row>
    <row r="13" spans="1:7" s="31" customFormat="1" ht="13.8">
      <c r="A13" s="40"/>
      <c r="B13" s="7"/>
      <c r="C13" s="41"/>
      <c r="D13" s="48"/>
      <c r="E13" s="27"/>
      <c r="F13" s="19"/>
    </row>
    <row r="14" spans="1:7" s="39" customFormat="1" ht="13.8">
      <c r="A14" s="37"/>
      <c r="B14" s="37" t="s">
        <v>15</v>
      </c>
      <c r="C14" s="38"/>
      <c r="D14" s="47">
        <f>SUM(D3:D6)+D7+D9+D11</f>
        <v>0</v>
      </c>
      <c r="E14" s="37"/>
    </row>
    <row r="15" spans="1:7" s="31" customFormat="1" ht="5.25" customHeight="1">
      <c r="A15" s="36"/>
      <c r="B15" s="34"/>
      <c r="C15" s="33"/>
      <c r="D15" s="46"/>
      <c r="E15" s="27"/>
      <c r="F15" s="34"/>
    </row>
    <row r="16" spans="1:7">
      <c r="B16" s="27" t="s">
        <v>14</v>
      </c>
      <c r="C16" s="33"/>
      <c r="D16" s="46">
        <f>D14*0.22</f>
        <v>0</v>
      </c>
    </row>
    <row r="17" spans="1:6" s="31" customFormat="1" ht="5.25" customHeight="1">
      <c r="A17" s="36"/>
      <c r="B17" s="34"/>
      <c r="C17" s="33"/>
      <c r="D17" s="46"/>
      <c r="E17" s="27"/>
      <c r="F17" s="34"/>
    </row>
    <row r="18" spans="1:6" s="39" customFormat="1" ht="13.8">
      <c r="A18" s="37"/>
      <c r="B18" s="37" t="s">
        <v>16</v>
      </c>
      <c r="C18" s="38"/>
      <c r="D18" s="47">
        <f>SUM(D14:D16)</f>
        <v>0</v>
      </c>
      <c r="E18" s="37"/>
    </row>
    <row r="19" spans="1:6">
      <c r="B19" s="42"/>
      <c r="C19" s="42"/>
      <c r="D19" s="42"/>
    </row>
    <row r="20" spans="1:6">
      <c r="B20" s="42"/>
      <c r="C20" s="42"/>
      <c r="D20" s="42"/>
    </row>
    <row r="21" spans="1:6" ht="42" customHeight="1">
      <c r="B21" s="84"/>
      <c r="C21" s="84"/>
      <c r="D21" s="84"/>
    </row>
    <row r="22" spans="1:6">
      <c r="B22" s="42"/>
      <c r="C22" s="42"/>
      <c r="D22" s="42"/>
    </row>
    <row r="23" spans="1:6" ht="31.5" customHeight="1"/>
  </sheetData>
  <mergeCells count="1">
    <mergeCell ref="B21:D21"/>
  </mergeCells>
  <phoneticPr fontId="0" type="noConversion"/>
  <pageMargins left="0.98425196850393704" right="0.59055118110236227" top="0.78740157480314965" bottom="0.39370078740157483" header="0.19685039370078741" footer="0.19685039370078741"/>
  <pageSetup paperSize="9" orientation="portrait" r:id="rId1"/>
  <headerFooter>
    <oddHeader>&amp;L&amp;"-,Običajno"&amp;9 &amp;"-,Krepko"
___________________________________________________________________________________________________________
&amp;R&amp;"Aptos,Običajno"&amp;P/&amp;N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51E1F-4309-414A-8A0E-6F68E49BADD8}">
  <dimension ref="A1:GI63"/>
  <sheetViews>
    <sheetView view="pageLayout" zoomScaleNormal="100" zoomScaleSheetLayoutView="150" workbookViewId="0">
      <selection activeCell="D31" sqref="D31"/>
    </sheetView>
  </sheetViews>
  <sheetFormatPr defaultColWidth="9.109375" defaultRowHeight="13.2"/>
  <cols>
    <col min="1" max="1" width="3.88671875" style="27" customWidth="1"/>
    <col min="2" max="2" width="80" style="68" customWidth="1"/>
    <col min="3" max="16384" width="9.109375" style="2"/>
  </cols>
  <sheetData>
    <row r="1" spans="1:191">
      <c r="A1" s="71" t="s">
        <v>31</v>
      </c>
      <c r="B1" s="67"/>
    </row>
    <row r="2" spans="1:191" ht="9" customHeight="1"/>
    <row r="3" spans="1:191" ht="26.4">
      <c r="A3" s="72"/>
      <c r="B3" s="68" t="s">
        <v>32</v>
      </c>
    </row>
    <row r="4" spans="1:191" s="31" customFormat="1" ht="42" customHeight="1">
      <c r="A4" s="56"/>
      <c r="B4" s="19" t="s">
        <v>91</v>
      </c>
      <c r="C4" s="19"/>
      <c r="D4" s="19"/>
    </row>
    <row r="5" spans="1:191">
      <c r="A5" s="72"/>
      <c r="B5" s="68" t="s">
        <v>33</v>
      </c>
    </row>
    <row r="6" spans="1:191" ht="66">
      <c r="A6" s="72"/>
      <c r="B6" s="19" t="s">
        <v>92</v>
      </c>
      <c r="C6" s="19"/>
      <c r="D6" s="19"/>
    </row>
    <row r="7" spans="1:191" ht="26.4">
      <c r="A7" s="72"/>
      <c r="B7" s="68" t="s">
        <v>34</v>
      </c>
    </row>
    <row r="8" spans="1:191" ht="39.6">
      <c r="A8" s="72"/>
      <c r="B8" s="68" t="s">
        <v>94</v>
      </c>
    </row>
    <row r="9" spans="1:191" ht="52.8">
      <c r="A9" s="72"/>
      <c r="B9" s="68" t="s">
        <v>88</v>
      </c>
    </row>
    <row r="10" spans="1:191" ht="39.6">
      <c r="A10" s="72"/>
      <c r="B10" s="68" t="s">
        <v>85</v>
      </c>
    </row>
    <row r="11" spans="1:191" s="27" customFormat="1" ht="26.4">
      <c r="A11" s="69"/>
      <c r="B11" s="68" t="s">
        <v>93</v>
      </c>
    </row>
    <row r="12" spans="1:191" s="27" customFormat="1" ht="52.8">
      <c r="A12" s="1" t="s">
        <v>11</v>
      </c>
      <c r="B12" s="68" t="s">
        <v>35</v>
      </c>
    </row>
    <row r="13" spans="1:191" s="70" customFormat="1" ht="6" customHeight="1">
      <c r="A13" s="1"/>
      <c r="B13" s="68"/>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row>
    <row r="14" spans="1:191" s="27" customFormat="1">
      <c r="A14" s="1" t="s">
        <v>17</v>
      </c>
      <c r="B14" s="68" t="s">
        <v>36</v>
      </c>
    </row>
    <row r="15" spans="1:191" s="70" customFormat="1" ht="6" customHeight="1">
      <c r="A15" s="1"/>
      <c r="B15" s="68"/>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row>
    <row r="16" spans="1:191" s="27" customFormat="1" ht="30" customHeight="1">
      <c r="A16" s="1" t="s">
        <v>19</v>
      </c>
      <c r="B16" s="68" t="s">
        <v>37</v>
      </c>
    </row>
    <row r="17" spans="1:191" s="70" customFormat="1" ht="6" customHeight="1">
      <c r="A17" s="1"/>
      <c r="B17" s="68"/>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row>
    <row r="18" spans="1:191" ht="27" customHeight="1">
      <c r="A18" s="1" t="s">
        <v>20</v>
      </c>
      <c r="B18" s="68" t="s">
        <v>38</v>
      </c>
    </row>
    <row r="19" spans="1:191" s="70" customFormat="1" ht="6" customHeight="1">
      <c r="A19" s="1"/>
      <c r="B19" s="68"/>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row>
    <row r="20" spans="1:191" ht="26.4">
      <c r="A20" s="1" t="s">
        <v>21</v>
      </c>
      <c r="B20" s="68" t="s">
        <v>39</v>
      </c>
    </row>
    <row r="21" spans="1:191" s="70" customFormat="1" ht="6" customHeight="1">
      <c r="A21" s="1"/>
      <c r="B21" s="68"/>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row>
    <row r="22" spans="1:191" ht="40.200000000000003" customHeight="1">
      <c r="A22" s="1" t="s">
        <v>22</v>
      </c>
      <c r="B22" s="68" t="s">
        <v>40</v>
      </c>
    </row>
    <row r="23" spans="1:191" s="70" customFormat="1" ht="6" customHeight="1">
      <c r="A23" s="1"/>
      <c r="B23" s="68"/>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row>
    <row r="24" spans="1:191">
      <c r="A24" s="1" t="s">
        <v>23</v>
      </c>
      <c r="B24" s="68" t="s">
        <v>89</v>
      </c>
    </row>
    <row r="25" spans="1:191" s="70" customFormat="1" ht="6" customHeight="1">
      <c r="A25" s="1"/>
      <c r="B25" s="68"/>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row>
    <row r="26" spans="1:191" ht="18" customHeight="1">
      <c r="A26" s="1" t="s">
        <v>24</v>
      </c>
      <c r="B26" s="68" t="s">
        <v>41</v>
      </c>
    </row>
    <row r="27" spans="1:191" s="70" customFormat="1" ht="6" customHeight="1">
      <c r="A27" s="1"/>
      <c r="B27" s="68"/>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row>
    <row r="28" spans="1:191">
      <c r="A28" s="1" t="s">
        <v>25</v>
      </c>
      <c r="B28" s="68" t="s">
        <v>42</v>
      </c>
    </row>
    <row r="29" spans="1:191" s="70" customFormat="1" ht="6" customHeight="1">
      <c r="A29" s="1"/>
      <c r="B29" s="68"/>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row>
    <row r="30" spans="1:191" ht="52.8">
      <c r="A30" s="1" t="s">
        <v>26</v>
      </c>
      <c r="B30" s="68" t="s">
        <v>43</v>
      </c>
    </row>
    <row r="31" spans="1:191" s="70" customFormat="1" ht="6" customHeight="1">
      <c r="A31" s="1"/>
      <c r="B31" s="68"/>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row>
    <row r="32" spans="1:191" ht="52.8">
      <c r="A32" s="1" t="s">
        <v>27</v>
      </c>
      <c r="B32" s="68" t="s">
        <v>44</v>
      </c>
    </row>
    <row r="33" spans="1:191" s="70" customFormat="1" ht="6" customHeight="1">
      <c r="A33" s="1"/>
      <c r="B33" s="68"/>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row>
    <row r="34" spans="1:191" s="27" customFormat="1" ht="52.8">
      <c r="A34" s="1" t="s">
        <v>28</v>
      </c>
      <c r="B34" s="68" t="s">
        <v>45</v>
      </c>
    </row>
    <row r="35" spans="1:191" s="70" customFormat="1" ht="6" customHeight="1">
      <c r="A35" s="1"/>
      <c r="B35" s="68"/>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row>
    <row r="36" spans="1:191" s="27" customFormat="1" ht="26.4">
      <c r="A36" s="1">
        <v>13</v>
      </c>
      <c r="B36" s="68" t="s">
        <v>90</v>
      </c>
    </row>
    <row r="37" spans="1:191" s="70" customFormat="1" ht="6" customHeight="1">
      <c r="A37" s="1"/>
      <c r="B37" s="68"/>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row>
    <row r="38" spans="1:191">
      <c r="A38" s="1">
        <v>14</v>
      </c>
      <c r="B38" s="68" t="s">
        <v>46</v>
      </c>
    </row>
    <row r="39" spans="1:191" s="70" customFormat="1" ht="6" customHeight="1">
      <c r="A39" s="1"/>
      <c r="B39" s="68"/>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row>
    <row r="40" spans="1:191" ht="26.4">
      <c r="A40" s="1" t="s">
        <v>29</v>
      </c>
      <c r="B40" s="68" t="s">
        <v>47</v>
      </c>
    </row>
    <row r="41" spans="1:191">
      <c r="A41" s="1" t="s">
        <v>48</v>
      </c>
      <c r="B41" s="68" t="s">
        <v>49</v>
      </c>
    </row>
    <row r="42" spans="1:191">
      <c r="A42" s="1" t="s">
        <v>50</v>
      </c>
      <c r="B42" s="68" t="s">
        <v>51</v>
      </c>
    </row>
    <row r="43" spans="1:191">
      <c r="A43" s="1" t="s">
        <v>52</v>
      </c>
      <c r="B43" s="68" t="s">
        <v>53</v>
      </c>
    </row>
    <row r="44" spans="1:191">
      <c r="A44" s="1" t="s">
        <v>54</v>
      </c>
      <c r="B44" s="68" t="s">
        <v>55</v>
      </c>
    </row>
    <row r="45" spans="1:191">
      <c r="A45" s="1" t="s">
        <v>56</v>
      </c>
      <c r="B45" s="68" t="s">
        <v>57</v>
      </c>
    </row>
    <row r="46" spans="1:191">
      <c r="A46" s="1" t="s">
        <v>58</v>
      </c>
      <c r="B46" s="68" t="s">
        <v>59</v>
      </c>
    </row>
    <row r="47" spans="1:191" ht="26.4">
      <c r="A47" s="1"/>
      <c r="B47" s="68" t="s">
        <v>60</v>
      </c>
    </row>
    <row r="48" spans="1:191" s="70" customFormat="1" ht="6" customHeight="1">
      <c r="A48" s="1"/>
      <c r="B48" s="68"/>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row>
    <row r="49" spans="1:191" ht="52.8">
      <c r="A49" s="1" t="s">
        <v>30</v>
      </c>
      <c r="B49" s="68" t="s">
        <v>61</v>
      </c>
      <c r="D49" s="53"/>
      <c r="F49" s="53"/>
      <c r="G49" s="28"/>
    </row>
    <row r="50" spans="1:191" s="70" customFormat="1" ht="6" customHeight="1">
      <c r="A50" s="1"/>
      <c r="B50" s="68"/>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row>
    <row r="51" spans="1:191">
      <c r="A51" s="1" t="s">
        <v>62</v>
      </c>
      <c r="B51" s="68" t="s">
        <v>63</v>
      </c>
    </row>
    <row r="52" spans="1:191" ht="9" customHeight="1">
      <c r="A52" s="1"/>
    </row>
    <row r="53" spans="1:191" ht="26.4">
      <c r="A53" s="1" t="s">
        <v>64</v>
      </c>
      <c r="B53" s="68" t="s">
        <v>65</v>
      </c>
    </row>
    <row r="54" spans="1:191" s="70" customFormat="1" ht="6" customHeight="1">
      <c r="A54" s="1"/>
      <c r="B54" s="68"/>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row>
    <row r="55" spans="1:191">
      <c r="A55" s="1" t="s">
        <v>66</v>
      </c>
      <c r="B55" s="68" t="s">
        <v>67</v>
      </c>
    </row>
    <row r="56" spans="1:191" s="70" customFormat="1" ht="6" customHeight="1">
      <c r="A56" s="1"/>
      <c r="B56" s="68"/>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row>
    <row r="57" spans="1:191" ht="15.75" customHeight="1">
      <c r="A57" s="1" t="s">
        <v>68</v>
      </c>
      <c r="B57" s="68" t="s">
        <v>69</v>
      </c>
    </row>
    <row r="58" spans="1:191" s="70" customFormat="1" ht="6" customHeight="1">
      <c r="A58" s="1"/>
      <c r="B58" s="68"/>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row>
    <row r="59" spans="1:191" ht="69" customHeight="1">
      <c r="A59" s="1" t="s">
        <v>70</v>
      </c>
      <c r="B59" s="68" t="s">
        <v>71</v>
      </c>
    </row>
    <row r="60" spans="1:191" s="70" customFormat="1" ht="6" customHeight="1">
      <c r="A60" s="1"/>
      <c r="B60" s="68"/>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row>
    <row r="61" spans="1:191" ht="52.8">
      <c r="A61" s="1" t="s">
        <v>72</v>
      </c>
      <c r="B61" s="68" t="s">
        <v>73</v>
      </c>
    </row>
    <row r="62" spans="1:191" s="70" customFormat="1" ht="6" customHeight="1">
      <c r="A62" s="1"/>
      <c r="B62" s="68"/>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row>
    <row r="63" spans="1:191" ht="39.6">
      <c r="A63" s="1" t="s">
        <v>74</v>
      </c>
      <c r="B63" s="68" t="s">
        <v>75</v>
      </c>
    </row>
  </sheetData>
  <pageMargins left="0.98425196850393704" right="0.59055118110236227" top="0.78740157480314965" bottom="0.39370078740157483" header="0.19685039370078741" footer="0.19685039370078741"/>
  <pageSetup paperSize="9" orientation="portrait" r:id="rId1"/>
  <headerFooter>
    <oddHeader>&amp;L&amp;"-,Običajno"&amp;9 &amp;"-,Krepko"
___________________________________________________________________________________________________________
&amp;R&amp;"Aptos,Običajno"&amp;P/&amp;N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4"/>
  <sheetViews>
    <sheetView tabSelected="1" view="pageLayout" topLeftCell="A25" zoomScale="115" zoomScaleNormal="100" zoomScaleSheetLayoutView="130" zoomScalePageLayoutView="115" workbookViewId="0">
      <selection activeCell="E25" sqref="E25"/>
    </sheetView>
  </sheetViews>
  <sheetFormatPr defaultColWidth="9.109375" defaultRowHeight="13.8"/>
  <cols>
    <col min="1" max="1" width="3.5546875" style="4" customWidth="1"/>
    <col min="2" max="2" width="46.33203125" style="26" customWidth="1"/>
    <col min="3" max="3" width="4.109375" style="60" customWidth="1"/>
    <col min="4" max="4" width="6.88671875" style="4" customWidth="1"/>
    <col min="5" max="5" width="11.44140625" style="4" customWidth="1"/>
    <col min="6" max="6" width="12" style="4" bestFit="1" customWidth="1"/>
    <col min="7" max="7" width="6.44140625" style="4" customWidth="1"/>
    <col min="8" max="8" width="7.88671875" style="4" customWidth="1"/>
    <col min="9" max="9" width="9.109375" style="4" customWidth="1"/>
    <col min="10" max="254" width="11.44140625" style="4" customWidth="1"/>
    <col min="255" max="16384" width="9.109375" style="4"/>
  </cols>
  <sheetData>
    <row r="1" spans="1:9">
      <c r="A1" s="9" t="s">
        <v>11</v>
      </c>
      <c r="B1" s="9" t="s">
        <v>81</v>
      </c>
      <c r="C1" s="9"/>
      <c r="D1" s="12"/>
      <c r="E1" s="12"/>
      <c r="F1" s="13"/>
      <c r="G1" s="13"/>
      <c r="H1" s="13"/>
      <c r="I1" s="13"/>
    </row>
    <row r="2" spans="1:9" ht="9" customHeight="1" thickBot="1">
      <c r="A2" s="1"/>
      <c r="B2" s="8"/>
      <c r="C2" s="1"/>
      <c r="D2" s="2"/>
      <c r="E2" s="50"/>
      <c r="F2" s="50"/>
      <c r="G2" s="2"/>
      <c r="H2" s="2"/>
    </row>
    <row r="3" spans="1:9" s="77" customFormat="1" ht="10.199999999999999">
      <c r="A3" s="73" t="s">
        <v>9</v>
      </c>
      <c r="B3" s="74" t="s">
        <v>10</v>
      </c>
      <c r="C3" s="73" t="s">
        <v>4</v>
      </c>
      <c r="D3" s="75" t="s">
        <v>5</v>
      </c>
      <c r="E3" s="75" t="s">
        <v>6</v>
      </c>
      <c r="F3" s="76" t="s">
        <v>7</v>
      </c>
    </row>
    <row r="4" spans="1:9" s="2" customFormat="1" ht="8.25" customHeight="1">
      <c r="A4" s="1" t="str">
        <f>IF(TRIM(D4)&lt;&gt;"",COUNTA($D$4:D4),"")</f>
        <v/>
      </c>
      <c r="B4" s="8"/>
      <c r="C4" s="1"/>
      <c r="E4" s="49"/>
      <c r="F4" s="49"/>
    </row>
    <row r="5" spans="1:9" s="2" customFormat="1" ht="39" customHeight="1">
      <c r="A5" s="1">
        <v>1</v>
      </c>
      <c r="B5" s="80" t="s">
        <v>82</v>
      </c>
      <c r="C5" s="81" t="s">
        <v>2</v>
      </c>
      <c r="D5" s="2">
        <v>112</v>
      </c>
      <c r="E5" s="82"/>
      <c r="F5" s="49">
        <f>D5*E5</f>
        <v>0</v>
      </c>
    </row>
    <row r="6" spans="1:9" ht="9" customHeight="1">
      <c r="A6" s="1" t="str">
        <f>IF(TRIM(D6)&lt;&gt;"",COUNTA($D$4:D6),"")</f>
        <v/>
      </c>
      <c r="B6" s="5"/>
      <c r="C6" s="2"/>
      <c r="D6" s="28"/>
      <c r="E6" s="49"/>
      <c r="F6" s="49"/>
    </row>
    <row r="7" spans="1:9" ht="39.6">
      <c r="A7" s="1">
        <f>IF(TRIM(D7)&lt;&gt;"",COUNTA($D$4:D7),"")</f>
        <v>2</v>
      </c>
      <c r="B7" s="19" t="s">
        <v>83</v>
      </c>
      <c r="C7" s="81" t="s">
        <v>8</v>
      </c>
      <c r="D7" s="2">
        <v>1</v>
      </c>
      <c r="E7" s="82"/>
      <c r="F7" s="49">
        <f>D7*E7</f>
        <v>0</v>
      </c>
      <c r="G7" s="2"/>
    </row>
    <row r="8" spans="1:9" s="44" customFormat="1" ht="13.2">
      <c r="A8" s="1" t="str">
        <f>IF(TRIM(D8)&lt;&gt;"",COUNTA($D$4:D8),"")</f>
        <v/>
      </c>
      <c r="B8" s="8"/>
      <c r="C8" s="2"/>
      <c r="D8" s="28"/>
      <c r="E8" s="49"/>
      <c r="F8" s="49"/>
    </row>
    <row r="9" spans="1:9" s="44" customFormat="1" ht="69" customHeight="1">
      <c r="A9" s="1">
        <f>IF(TRIM(D9)&lt;&gt;"",COUNTA($D$4:D9),"")</f>
        <v>3</v>
      </c>
      <c r="B9" s="19" t="s">
        <v>87</v>
      </c>
      <c r="C9" s="81" t="s">
        <v>78</v>
      </c>
      <c r="D9" s="2">
        <v>1</v>
      </c>
      <c r="E9" s="82"/>
      <c r="F9" s="49">
        <f>D9*E9</f>
        <v>0</v>
      </c>
    </row>
    <row r="10" spans="1:9" s="45" customFormat="1" ht="9" customHeight="1">
      <c r="A10" s="1" t="str">
        <f>IF(TRIM(D10)&lt;&gt;"",COUNTA($D$4:D10),"")</f>
        <v/>
      </c>
      <c r="B10" s="2"/>
      <c r="C10" s="81"/>
      <c r="D10" s="2"/>
      <c r="E10" s="82"/>
      <c r="F10" s="49"/>
      <c r="H10" s="44"/>
    </row>
    <row r="11" spans="1:9" s="57" customFormat="1" ht="46.5" customHeight="1">
      <c r="A11" s="1">
        <f>IF(TRIM(D11)&lt;&gt;"",COUNTA($D$4:D11),"")</f>
        <v>4</v>
      </c>
      <c r="B11" s="19" t="s">
        <v>105</v>
      </c>
      <c r="C11" s="81" t="s">
        <v>8</v>
      </c>
      <c r="D11" s="2">
        <v>112</v>
      </c>
      <c r="E11" s="82"/>
      <c r="F11" s="49">
        <f>D11*E11</f>
        <v>0</v>
      </c>
      <c r="H11" s="44"/>
    </row>
    <row r="12" spans="1:9" ht="9" customHeight="1">
      <c r="A12" s="1" t="str">
        <f>IF(TRIM(D12)&lt;&gt;"",COUNTA($D$4:D12),"")</f>
        <v/>
      </c>
      <c r="B12" s="19"/>
      <c r="C12" s="81"/>
      <c r="D12" s="2"/>
      <c r="E12" s="82"/>
      <c r="F12" s="49"/>
    </row>
    <row r="13" spans="1:9" s="2" customFormat="1" ht="26.4">
      <c r="A13" s="1">
        <f>IF(TRIM(D13)&lt;&gt;"",COUNTA($D$4:D13),"")</f>
        <v>5</v>
      </c>
      <c r="B13" s="19" t="s">
        <v>86</v>
      </c>
      <c r="C13" s="81" t="s">
        <v>8</v>
      </c>
      <c r="D13" s="2">
        <v>112</v>
      </c>
      <c r="E13" s="49"/>
      <c r="F13" s="49">
        <f>D13*E13</f>
        <v>0</v>
      </c>
    </row>
    <row r="14" spans="1:9" s="2" customFormat="1" ht="13.2">
      <c r="A14" s="1" t="str">
        <f>IF(TRIM(D14)&lt;&gt;"",COUNTA($D$4:D14),"")</f>
        <v/>
      </c>
      <c r="C14" s="81"/>
      <c r="E14" s="49"/>
      <c r="F14" s="49"/>
    </row>
    <row r="15" spans="1:9" s="2" customFormat="1" ht="68.25" customHeight="1">
      <c r="A15" s="1">
        <f>IF(TRIM(D15)&lt;&gt;"",COUNTA($D$4:D15),"")</f>
        <v>6</v>
      </c>
      <c r="B15" s="19" t="s">
        <v>104</v>
      </c>
      <c r="C15" s="81" t="s">
        <v>8</v>
      </c>
      <c r="D15" s="2">
        <v>1</v>
      </c>
      <c r="E15" s="50"/>
      <c r="F15" s="49">
        <f>D15*E15</f>
        <v>0</v>
      </c>
    </row>
    <row r="16" spans="1:9" s="44" customFormat="1" ht="9.75" customHeight="1">
      <c r="A16" s="1" t="str">
        <f>IF(TRIM(D16)&lt;&gt;"",COUNTA($D$4:D16),"")</f>
        <v/>
      </c>
      <c r="B16" s="19"/>
      <c r="C16" s="81"/>
      <c r="D16" s="2"/>
      <c r="E16" s="82"/>
      <c r="F16" s="49"/>
    </row>
    <row r="17" spans="1:9" s="44" customFormat="1" ht="43.5" customHeight="1">
      <c r="A17" s="1">
        <f>IF(TRIM(D17)&lt;&gt;"",COUNTA($D$4:D17),"")</f>
        <v>7</v>
      </c>
      <c r="B17" s="19" t="s">
        <v>107</v>
      </c>
      <c r="C17" s="81" t="s">
        <v>2</v>
      </c>
      <c r="D17" s="2">
        <v>1</v>
      </c>
      <c r="E17" s="82"/>
      <c r="F17" s="49">
        <f>D17*E17</f>
        <v>0</v>
      </c>
    </row>
    <row r="18" spans="1:9" ht="9" customHeight="1">
      <c r="A18" s="1" t="str">
        <f>IF(TRIM(D18)&lt;&gt;"",COUNTA($D$4:D18),"")</f>
        <v/>
      </c>
      <c r="B18" s="2"/>
      <c r="C18" s="81"/>
      <c r="D18" s="2"/>
      <c r="E18" s="50"/>
      <c r="F18" s="49"/>
    </row>
    <row r="19" spans="1:9" ht="52.5" customHeight="1">
      <c r="A19" s="1">
        <f>IF(TRIM(D19)&lt;&gt;"",COUNTA($D$4:D19),"")</f>
        <v>8</v>
      </c>
      <c r="B19" s="19" t="s">
        <v>106</v>
      </c>
      <c r="C19" s="81" t="s">
        <v>8</v>
      </c>
      <c r="D19" s="2">
        <v>2</v>
      </c>
      <c r="E19" s="50"/>
      <c r="F19" s="49">
        <f>D19*E19</f>
        <v>0</v>
      </c>
      <c r="G19" s="2"/>
    </row>
    <row r="20" spans="1:9" s="44" customFormat="1" ht="9.75" customHeight="1">
      <c r="A20" s="1" t="str">
        <f>IF(TRIM(D20)&lt;&gt;"",COUNTA($D$4:D20),"")</f>
        <v/>
      </c>
      <c r="B20" s="19"/>
      <c r="C20" s="81"/>
      <c r="D20" s="2"/>
      <c r="E20" s="82"/>
      <c r="F20" s="49"/>
    </row>
    <row r="21" spans="1:9" s="44" customFormat="1" ht="39.6">
      <c r="A21" s="1">
        <f>IF(TRIM(D21)&lt;&gt;"",COUNTA($D$4:D21),"")</f>
        <v>9</v>
      </c>
      <c r="B21" s="19" t="s">
        <v>95</v>
      </c>
      <c r="C21" s="81" t="s">
        <v>8</v>
      </c>
      <c r="D21" s="2">
        <v>1</v>
      </c>
      <c r="E21" s="82"/>
      <c r="F21" s="49">
        <f>D21*E21</f>
        <v>0</v>
      </c>
    </row>
    <row r="22" spans="1:9" s="45" customFormat="1" ht="9" customHeight="1">
      <c r="A22" s="1" t="str">
        <f>IF(TRIM(D22)&lt;&gt;"",COUNTA($D$4:D22),"")</f>
        <v/>
      </c>
      <c r="B22" s="2"/>
      <c r="C22" s="81"/>
      <c r="D22" s="2"/>
      <c r="E22" s="82"/>
      <c r="F22" s="49"/>
      <c r="H22" s="44"/>
    </row>
    <row r="23" spans="1:9" s="57" customFormat="1" ht="132" customHeight="1">
      <c r="A23" s="1">
        <f>IF(TRIM(D23)&lt;&gt;"",COUNTA($D$4:D23),"")</f>
        <v>10</v>
      </c>
      <c r="B23" s="83" t="s">
        <v>98</v>
      </c>
      <c r="C23" s="81" t="s">
        <v>8</v>
      </c>
      <c r="D23" s="2">
        <v>1</v>
      </c>
      <c r="E23" s="82"/>
      <c r="F23" s="49">
        <f>D23*E23</f>
        <v>0</v>
      </c>
      <c r="H23" s="44"/>
    </row>
    <row r="24" spans="1:9" ht="9" customHeight="1">
      <c r="A24" s="1" t="str">
        <f>IF(TRIM(D24)&lt;&gt;"",COUNTA($D$4:D24),"")</f>
        <v/>
      </c>
      <c r="B24" s="8"/>
      <c r="C24" s="1"/>
      <c r="D24" s="6"/>
      <c r="E24" s="49"/>
      <c r="F24" s="49"/>
    </row>
    <row r="25" spans="1:9" ht="111" customHeight="1">
      <c r="A25" s="1">
        <f>IF(TRIM(D25)&lt;&gt;"",COUNTA($D$4:D25),"")</f>
        <v>11</v>
      </c>
      <c r="B25" s="55" t="s">
        <v>97</v>
      </c>
      <c r="C25" s="1" t="s">
        <v>8</v>
      </c>
      <c r="D25" s="2">
        <v>1</v>
      </c>
      <c r="E25" s="49"/>
      <c r="F25" s="49">
        <f>D25*E25</f>
        <v>0</v>
      </c>
      <c r="G25" s="2"/>
    </row>
    <row r="26" spans="1:9" s="2" customFormat="1" ht="13.2">
      <c r="B26" s="5"/>
      <c r="C26" s="1"/>
      <c r="D26" s="54"/>
      <c r="E26" s="49"/>
      <c r="F26" s="49"/>
    </row>
    <row r="27" spans="1:9">
      <c r="A27" s="62" t="s">
        <v>18</v>
      </c>
      <c r="B27" s="63"/>
      <c r="C27" s="62"/>
      <c r="D27" s="64"/>
      <c r="E27" s="65"/>
      <c r="F27" s="66">
        <f>ROUND(SUM(F4:F25),2)</f>
        <v>0</v>
      </c>
      <c r="G27" s="2"/>
    </row>
    <row r="28" spans="1:9">
      <c r="I28" s="59"/>
    </row>
    <row r="34" spans="5:6">
      <c r="E34" s="60"/>
      <c r="F34" s="61"/>
    </row>
  </sheetData>
  <phoneticPr fontId="16" type="noConversion"/>
  <pageMargins left="0.98425196850393704" right="0.59055118110236227" top="0.78740157480314965" bottom="0.39370078740157483" header="0.19685039370078741" footer="0.19685039370078741"/>
  <pageSetup paperSize="9" orientation="portrait" r:id="rId1"/>
  <headerFooter>
    <oddHeader>&amp;L&amp;"-,Običajno"&amp;9 &amp;"-,Krepko"
_________________________________________________________________________________________________________
&amp;R&amp;"Aptos,Običajno"&amp;P/&amp;N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1"/>
  <sheetViews>
    <sheetView view="pageLayout" topLeftCell="A9" zoomScale="115" zoomScaleNormal="100" zoomScaleSheetLayoutView="130" zoomScalePageLayoutView="115" workbookViewId="0">
      <selection activeCell="E19" sqref="E19"/>
    </sheetView>
  </sheetViews>
  <sheetFormatPr defaultColWidth="9.109375" defaultRowHeight="13.8"/>
  <cols>
    <col min="1" max="1" width="3" style="4" customWidth="1"/>
    <col min="2" max="2" width="45.109375" style="26" customWidth="1"/>
    <col min="3" max="3" width="5.33203125" style="4" customWidth="1"/>
    <col min="4" max="4" width="7" style="4" bestFit="1" customWidth="1"/>
    <col min="5" max="6" width="11.44140625" style="4" customWidth="1"/>
    <col min="7" max="9" width="9.109375" style="4" hidden="1" customWidth="1"/>
    <col min="10" max="253" width="11.44140625" style="4" customWidth="1"/>
    <col min="254" max="16384" width="9.109375" style="4"/>
  </cols>
  <sheetData>
    <row r="1" spans="1:9">
      <c r="A1" s="9" t="s">
        <v>17</v>
      </c>
      <c r="B1" s="9" t="s">
        <v>80</v>
      </c>
      <c r="C1" s="11"/>
      <c r="D1" s="12"/>
      <c r="E1" s="12"/>
      <c r="F1" s="13"/>
      <c r="G1" s="13"/>
      <c r="H1" s="13"/>
      <c r="I1" s="13"/>
    </row>
    <row r="2" spans="1:9" ht="9" customHeight="1" thickBot="1">
      <c r="A2" s="1"/>
      <c r="B2" s="8"/>
      <c r="C2" s="2"/>
      <c r="D2" s="2"/>
      <c r="E2" s="50"/>
      <c r="F2" s="50"/>
      <c r="G2" s="2"/>
      <c r="H2" s="2"/>
    </row>
    <row r="3" spans="1:9" s="77" customFormat="1" ht="10.199999999999999">
      <c r="A3" s="73" t="s">
        <v>9</v>
      </c>
      <c r="B3" s="74" t="s">
        <v>10</v>
      </c>
      <c r="C3" s="79" t="s">
        <v>4</v>
      </c>
      <c r="D3" s="75" t="s">
        <v>5</v>
      </c>
      <c r="E3" s="75" t="s">
        <v>6</v>
      </c>
      <c r="F3" s="76" t="s">
        <v>7</v>
      </c>
    </row>
    <row r="4" spans="1:9" ht="6.75" customHeight="1">
      <c r="A4" s="2"/>
      <c r="B4" s="5"/>
      <c r="C4" s="2"/>
      <c r="D4" s="2"/>
      <c r="E4" s="2"/>
      <c r="F4" s="2"/>
    </row>
    <row r="5" spans="1:9" s="2" customFormat="1" ht="54" customHeight="1">
      <c r="A5" s="1">
        <f>IF(TRIM(D5)&lt;&gt;"",COUNTA($D$4:D5),"")</f>
        <v>1</v>
      </c>
      <c r="B5" s="19" t="s">
        <v>99</v>
      </c>
      <c r="C5" s="81" t="s">
        <v>8</v>
      </c>
      <c r="D5" s="81">
        <v>32</v>
      </c>
      <c r="E5" s="82"/>
      <c r="F5" s="50">
        <f>D5*E5</f>
        <v>0</v>
      </c>
      <c r="G5" s="43"/>
      <c r="H5" s="53"/>
    </row>
    <row r="6" spans="1:9" s="2" customFormat="1" ht="11.25" customHeight="1">
      <c r="A6" s="1" t="str">
        <f>IF(TRIM(D6)&lt;&gt;"",COUNTA($D$5:D6),"")</f>
        <v/>
      </c>
      <c r="C6" s="81"/>
      <c r="D6" s="81"/>
      <c r="E6" s="82"/>
      <c r="F6" s="50"/>
      <c r="G6" s="43"/>
      <c r="H6" s="43"/>
    </row>
    <row r="7" spans="1:9" s="2" customFormat="1" ht="27.75" customHeight="1">
      <c r="A7" s="1">
        <f>IF(TRIM(D7)&lt;&gt;"",COUNTA($D$5:D7),"")</f>
        <v>2</v>
      </c>
      <c r="B7" s="19" t="s">
        <v>96</v>
      </c>
      <c r="C7" s="81" t="s">
        <v>8</v>
      </c>
      <c r="D7" s="81">
        <v>20</v>
      </c>
      <c r="E7" s="82"/>
      <c r="F7" s="50">
        <f t="shared" ref="F7:F19" si="0">D7*E7</f>
        <v>0</v>
      </c>
      <c r="G7" s="43"/>
      <c r="H7" s="53"/>
    </row>
    <row r="8" spans="1:9" s="2" customFormat="1" ht="13.2">
      <c r="A8" s="1" t="str">
        <f>IF(TRIM(D8)&lt;&gt;"",COUNTA($D$5:D8),"")</f>
        <v/>
      </c>
      <c r="C8" s="81"/>
      <c r="D8" s="81"/>
      <c r="E8" s="82"/>
      <c r="F8" s="50"/>
    </row>
    <row r="9" spans="1:9" s="2" customFormat="1" ht="108" customHeight="1">
      <c r="A9" s="1">
        <f>IF(TRIM(D9)&lt;&gt;"",COUNTA($D$5:D9),"")</f>
        <v>3</v>
      </c>
      <c r="B9" s="19" t="s">
        <v>102</v>
      </c>
      <c r="C9" s="81" t="s">
        <v>2</v>
      </c>
      <c r="D9" s="81">
        <v>5</v>
      </c>
      <c r="E9" s="82"/>
      <c r="F9" s="50">
        <f t="shared" si="0"/>
        <v>0</v>
      </c>
    </row>
    <row r="10" spans="1:9" ht="11.25" customHeight="1">
      <c r="A10" s="1" t="str">
        <f>IF(TRIM(D10)&lt;&gt;"",COUNTA($D$5:D10),"")</f>
        <v/>
      </c>
      <c r="B10" s="2"/>
      <c r="C10" s="81"/>
      <c r="D10" s="81"/>
      <c r="E10" s="82"/>
      <c r="F10" s="50"/>
    </row>
    <row r="11" spans="1:9" s="27" customFormat="1" ht="105.75" customHeight="1">
      <c r="A11" s="1">
        <f>IF(TRIM(D11)&lt;&gt;"",COUNTA($D$5:D11),"")</f>
        <v>4</v>
      </c>
      <c r="B11" s="19" t="s">
        <v>102</v>
      </c>
      <c r="C11" s="81" t="s">
        <v>2</v>
      </c>
      <c r="D11" s="81">
        <v>17</v>
      </c>
      <c r="E11" s="82"/>
      <c r="F11" s="50">
        <f t="shared" si="0"/>
        <v>0</v>
      </c>
      <c r="G11" s="58"/>
    </row>
    <row r="12" spans="1:9" ht="11.25" customHeight="1">
      <c r="A12" s="1" t="str">
        <f>IF(TRIM(D12)&lt;&gt;"",COUNTA($D$5:D12),"")</f>
        <v/>
      </c>
      <c r="B12" s="2"/>
      <c r="C12" s="81"/>
      <c r="D12" s="81"/>
      <c r="E12" s="82"/>
      <c r="F12" s="50"/>
    </row>
    <row r="13" spans="1:9" s="27" customFormat="1" ht="80.25" customHeight="1">
      <c r="A13" s="1">
        <f>IF(TRIM(D13)&lt;&gt;"",COUNTA($D$5:D13),"")</f>
        <v>5</v>
      </c>
      <c r="B13" s="19" t="s">
        <v>100</v>
      </c>
      <c r="C13" s="81" t="s">
        <v>2</v>
      </c>
      <c r="D13" s="81">
        <v>12</v>
      </c>
      <c r="E13" s="82"/>
      <c r="F13" s="50">
        <f t="shared" si="0"/>
        <v>0</v>
      </c>
      <c r="G13" s="58"/>
    </row>
    <row r="14" spans="1:9" ht="9" customHeight="1">
      <c r="A14" s="1" t="str">
        <f>IF(TRIM(D14)&lt;&gt;"",COUNTA($D$5:D14),"")</f>
        <v/>
      </c>
      <c r="B14" s="2"/>
      <c r="C14" s="81"/>
      <c r="D14" s="81"/>
      <c r="E14" s="82"/>
      <c r="F14" s="50"/>
    </row>
    <row r="15" spans="1:9" ht="39.6">
      <c r="A15" s="1">
        <f>IF(TRIM(D15)&lt;&gt;"",COUNTA($D$5:D15),"")</f>
        <v>6</v>
      </c>
      <c r="B15" s="19" t="s">
        <v>103</v>
      </c>
      <c r="C15" s="81" t="s">
        <v>2</v>
      </c>
      <c r="D15" s="81">
        <v>34</v>
      </c>
      <c r="E15" s="82"/>
      <c r="F15" s="50">
        <f t="shared" si="0"/>
        <v>0</v>
      </c>
      <c r="G15" s="2"/>
    </row>
    <row r="16" spans="1:9" ht="9" customHeight="1">
      <c r="A16" s="1" t="str">
        <f>IF(TRIM(D16)&lt;&gt;"",COUNTA($D$5:D16),"")</f>
        <v/>
      </c>
      <c r="B16" s="2"/>
      <c r="C16" s="81"/>
      <c r="D16" s="81"/>
      <c r="E16" s="82"/>
      <c r="F16" s="50"/>
    </row>
    <row r="17" spans="1:7" s="27" customFormat="1" ht="68.25" customHeight="1">
      <c r="A17" s="1">
        <f>IF(TRIM(D17)&lt;&gt;"",COUNTA($D$5:D17),"")</f>
        <v>7</v>
      </c>
      <c r="B17" s="19" t="s">
        <v>101</v>
      </c>
      <c r="C17" s="81" t="s">
        <v>8</v>
      </c>
      <c r="D17" s="81">
        <v>6</v>
      </c>
      <c r="E17" s="82"/>
      <c r="F17" s="50">
        <f t="shared" si="0"/>
        <v>0</v>
      </c>
      <c r="G17" s="58"/>
    </row>
    <row r="18" spans="1:7" ht="9" customHeight="1">
      <c r="A18" s="1" t="str">
        <f>IF(TRIM(D18)&lt;&gt;"",COUNTA($D$5:D18),"")</f>
        <v/>
      </c>
      <c r="B18" s="2"/>
      <c r="C18" s="81"/>
      <c r="D18" s="81"/>
      <c r="E18" s="82"/>
      <c r="F18" s="50"/>
    </row>
    <row r="19" spans="1:7" s="27" customFormat="1" ht="13.2">
      <c r="A19" s="1">
        <f>IF(TRIM(D19)&lt;&gt;"",COUNTA($D$5:D19),"")</f>
        <v>8</v>
      </c>
      <c r="B19" s="2" t="s">
        <v>79</v>
      </c>
      <c r="C19" s="81" t="s">
        <v>8</v>
      </c>
      <c r="D19" s="81">
        <v>1</v>
      </c>
      <c r="E19" s="82"/>
      <c r="F19" s="50">
        <f t="shared" si="0"/>
        <v>0</v>
      </c>
      <c r="G19" s="58"/>
    </row>
    <row r="20" spans="1:7" ht="9" customHeight="1">
      <c r="A20" s="1" t="str">
        <f>IF(TRIM(D20)&lt;&gt;"",COUNTA($D$5:D20),"")</f>
        <v/>
      </c>
      <c r="B20" s="8"/>
      <c r="C20" s="2"/>
      <c r="D20" s="6"/>
      <c r="E20" s="49"/>
      <c r="F20" s="49"/>
    </row>
    <row r="21" spans="1:7" ht="14.4" thickBot="1">
      <c r="A21" s="20" t="s">
        <v>18</v>
      </c>
      <c r="B21" s="21"/>
      <c r="C21" s="22"/>
      <c r="D21" s="24"/>
      <c r="E21" s="51"/>
      <c r="F21" s="52">
        <f>ROUND(SUM(F5:I19),2)</f>
        <v>0</v>
      </c>
      <c r="G21" s="2"/>
    </row>
  </sheetData>
  <phoneticPr fontId="16" type="noConversion"/>
  <pageMargins left="0.98425196850393704" right="0.59055118110236227" top="0.78740157480314965" bottom="0.39370078740157483" header="0.19685039370078741" footer="0.19685039370078741"/>
  <pageSetup paperSize="9" orientation="portrait" r:id="rId1"/>
  <headerFooter>
    <oddHeader>&amp;L&amp;"-,Običajno"&amp;9 &amp;"-,Krepko"
_________________________________________________________________________________________________________
&amp;R&amp;"Aptos,Običajno"&amp;P/&amp;N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4"/>
  <sheetViews>
    <sheetView view="pageLayout" zoomScale="130" zoomScaleNormal="100" zoomScaleSheetLayoutView="150" zoomScalePageLayoutView="130" workbookViewId="0">
      <selection activeCell="E5" sqref="E5"/>
    </sheetView>
  </sheetViews>
  <sheetFormatPr defaultColWidth="9.109375" defaultRowHeight="13.8"/>
  <cols>
    <col min="1" max="1" width="4" style="4" customWidth="1"/>
    <col min="2" max="2" width="44.44140625" style="26" customWidth="1"/>
    <col min="3" max="3" width="5.5546875" style="4" bestFit="1" customWidth="1"/>
    <col min="4" max="4" width="7" style="4" bestFit="1" customWidth="1"/>
    <col min="5" max="6" width="11.44140625" style="4" customWidth="1"/>
    <col min="7" max="7" width="12.6640625" style="4" hidden="1" customWidth="1"/>
    <col min="8" max="8" width="14.6640625" style="4" hidden="1" customWidth="1"/>
    <col min="9" max="255" width="11.44140625" style="4" customWidth="1"/>
    <col min="256" max="16384" width="9.109375" style="4"/>
  </cols>
  <sheetData>
    <row r="1" spans="1:8">
      <c r="A1" s="9" t="s">
        <v>84</v>
      </c>
      <c r="B1" s="10" t="s">
        <v>3</v>
      </c>
      <c r="C1" s="11"/>
      <c r="D1" s="12"/>
      <c r="E1" s="12"/>
      <c r="F1" s="13"/>
      <c r="G1" s="12"/>
      <c r="H1" s="13"/>
    </row>
    <row r="2" spans="1:8" ht="14.4" thickBot="1">
      <c r="A2" s="14"/>
      <c r="B2" s="15"/>
      <c r="C2" s="16"/>
      <c r="D2" s="17"/>
      <c r="E2" s="17"/>
      <c r="F2" s="18"/>
      <c r="G2" s="17"/>
      <c r="H2" s="18"/>
    </row>
    <row r="3" spans="1:8" s="77" customFormat="1" ht="10.199999999999999">
      <c r="A3" s="73" t="s">
        <v>9</v>
      </c>
      <c r="B3" s="74" t="s">
        <v>10</v>
      </c>
      <c r="C3" s="79" t="s">
        <v>4</v>
      </c>
      <c r="D3" s="75" t="s">
        <v>5</v>
      </c>
      <c r="E3" s="75" t="s">
        <v>6</v>
      </c>
      <c r="F3" s="76" t="s">
        <v>7</v>
      </c>
      <c r="G3" s="75" t="s">
        <v>6</v>
      </c>
      <c r="H3" s="76" t="s">
        <v>7</v>
      </c>
    </row>
    <row r="4" spans="1:8" ht="6.75" customHeight="1">
      <c r="A4" s="2"/>
      <c r="B4" s="5"/>
      <c r="C4" s="2"/>
      <c r="D4" s="2"/>
      <c r="E4" s="2"/>
      <c r="F4" s="2"/>
      <c r="G4" s="2"/>
      <c r="H4" s="2"/>
    </row>
    <row r="5" spans="1:8" ht="66">
      <c r="A5" s="1" t="str">
        <f>IF(TRIM(E5)&lt;&gt;"",COUNTA($E$4:E5),"")</f>
        <v/>
      </c>
      <c r="B5" s="8" t="s">
        <v>76</v>
      </c>
      <c r="C5" s="2" t="s">
        <v>0</v>
      </c>
      <c r="D5" s="2">
        <v>8</v>
      </c>
      <c r="E5" s="49"/>
      <c r="F5" s="49">
        <f>D5*E5</f>
        <v>0</v>
      </c>
      <c r="G5" s="2"/>
    </row>
    <row r="6" spans="1:8">
      <c r="A6" s="1"/>
      <c r="B6" s="29"/>
      <c r="C6" s="2"/>
      <c r="D6" s="2"/>
      <c r="E6" s="49"/>
      <c r="F6" s="49"/>
      <c r="G6" s="3"/>
      <c r="H6" s="3"/>
    </row>
    <row r="7" spans="1:8" ht="14.4" thickBot="1">
      <c r="A7" s="20" t="s">
        <v>1</v>
      </c>
      <c r="B7" s="21"/>
      <c r="C7" s="22"/>
      <c r="D7" s="23"/>
      <c r="E7" s="51"/>
      <c r="F7" s="52">
        <f>ROUND(SUM(F5:F5),2)</f>
        <v>0</v>
      </c>
      <c r="G7" s="24"/>
      <c r="H7" s="25"/>
    </row>
    <row r="44" ht="52.5" customHeight="1"/>
  </sheetData>
  <phoneticPr fontId="16" type="noConversion"/>
  <pageMargins left="0.98425196850393704" right="0.59055118110236227" top="0.78740157480314965" bottom="0.39370078740157483" header="0.19685039370078741" footer="0.19685039370078741"/>
  <pageSetup paperSize="9" orientation="portrait" r:id="rId1"/>
  <headerFooter>
    <oddHeader>&amp;L&amp;"-,Običajno"&amp;9 &amp;"-,Krepko"
_______________________________________________________________________________________________________
&amp;R&amp;"Aptos,Običajno"&amp;P/&amp;N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Navodila</vt:lpstr>
      <vt:lpstr>Igrišča</vt:lpstr>
      <vt:lpstr>Varnostna</vt:lpstr>
      <vt:lpstr>Ostalo</vt:lpstr>
      <vt:lpstr>Igrišča!Področje_tiskanja</vt:lpstr>
      <vt:lpstr>Navodila!Področje_tiskanja</vt:lpstr>
      <vt:lpstr>Rekapitulacija!Področje_tiskanja</vt:lpstr>
      <vt:lpstr>Varnostna!Področje_tiskanja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Poje</dc:creator>
  <cp:lastModifiedBy>Jurij Murovec</cp:lastModifiedBy>
  <cp:lastPrinted>2026-04-16T14:43:51Z</cp:lastPrinted>
  <dcterms:created xsi:type="dcterms:W3CDTF">2001-03-20T11:17:26Z</dcterms:created>
  <dcterms:modified xsi:type="dcterms:W3CDTF">2026-06-09T06:00:32Z</dcterms:modified>
</cp:coreProperties>
</file>